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луб.12" sheetId="1" r:id="rId1"/>
  </sheets>
  <externalReferences>
    <externalReference r:id="rId2"/>
  </externalReferences>
  <definedNames>
    <definedName name="Z_6E36EA37_049E_4FAE_B719_2847CD16F858_.wvu.Cols" localSheetId="0" hidden="1">Клуб.12!$F:$H,Клуб.12!$L:$O</definedName>
    <definedName name="Z_6E36EA37_049E_4FAE_B719_2847CD16F858_.wvu.Rows" localSheetId="0" hidden="1">Клуб.12!$42:$45</definedName>
    <definedName name="Z_73C0D023_21BD_4441_8EFA_957546C15799_.wvu.Cols" localSheetId="0" hidden="1">Клуб.12!$F:$H,Клуб.12!$L:$O</definedName>
    <definedName name="Z_73C0D023_21BD_4441_8EFA_957546C15799_.wvu.Rows" localSheetId="0" hidden="1">Клуб.12!$42:$45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F27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I56"/>
  <c r="E3"/>
  <c r="F26" l="1"/>
  <c r="F50" s="1"/>
  <c r="F54"/>
  <c r="F57" s="1"/>
  <c r="G49"/>
  <c r="H49" s="1"/>
  <c r="I25"/>
  <c r="I32"/>
  <c r="I39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  <c r="I50"/>
  <c r="I54" s="1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<sst xmlns="http://schemas.openxmlformats.org/spreadsheetml/2006/main" count="65" uniqueCount="54">
  <si>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ул.Клубная,12</t>
  </si>
  <si>
    <t xml:space="preserve">Площадь помещений в доме:       в т.ч.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</si>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</sst>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7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1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754.4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754.4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206523.7</v>
      </c>
      <c r="F10" s="25"/>
      <c r="G10" s="23"/>
      <c r="H10" s="23"/>
      <c r="I10" s="25">
        <v>183343.6</v>
      </c>
      <c r="J10" s="26">
        <v>89051.7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37895.94</v>
      </c>
      <c r="F12" s="25"/>
      <c r="G12" s="23"/>
      <c r="H12" s="23"/>
      <c r="I12" s="25">
        <v>35612.35</v>
      </c>
      <c r="J12" s="26">
        <v>17803.23</v>
      </c>
    </row>
    <row r="13" spans="1:10" ht="13.5" customHeight="1">
      <c r="A13" s="67" t="s">
        <v>16</v>
      </c>
      <c r="B13" s="68"/>
      <c r="C13" s="68"/>
      <c r="D13" s="69"/>
      <c r="E13" s="25">
        <v>54008.06</v>
      </c>
      <c r="F13" s="25"/>
      <c r="G13" s="23"/>
      <c r="H13" s="23"/>
      <c r="I13" s="25">
        <v>51237.15</v>
      </c>
      <c r="J13" s="26">
        <v>25288.3</v>
      </c>
    </row>
    <row r="14" spans="1:10" ht="14.45" customHeight="1">
      <c r="A14" s="60" t="s">
        <v>17</v>
      </c>
      <c r="B14" s="60"/>
      <c r="C14" s="60"/>
      <c r="D14" s="60"/>
      <c r="E14" s="25">
        <v>91671.86</v>
      </c>
      <c r="F14" s="25"/>
      <c r="G14" s="23"/>
      <c r="H14" s="23"/>
      <c r="I14" s="25">
        <v>73197.100000000006</v>
      </c>
      <c r="J14" s="26">
        <v>18782.28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4.25" customHeight="1">
      <c r="A16" s="73" t="s">
        <v>19</v>
      </c>
      <c r="B16" s="74"/>
      <c r="C16" s="74"/>
      <c r="D16" s="75"/>
      <c r="E16" s="25">
        <v>122377.82</v>
      </c>
      <c r="F16" s="25"/>
      <c r="G16" s="23"/>
      <c r="H16" s="23"/>
      <c r="I16" s="25">
        <v>110762.63</v>
      </c>
      <c r="J16" s="26">
        <v>52722.879999999997</v>
      </c>
    </row>
    <row r="17" spans="1:15" ht="15.75">
      <c r="A17" s="60" t="s">
        <v>20</v>
      </c>
      <c r="B17" s="60"/>
      <c r="C17" s="60"/>
      <c r="D17" s="60"/>
      <c r="E17" s="25">
        <v>11949.84</v>
      </c>
      <c r="F17" s="25"/>
      <c r="G17" s="23"/>
      <c r="H17" s="23"/>
      <c r="I17" s="25">
        <v>10802.88</v>
      </c>
      <c r="J17" s="26">
        <v>5328.43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1829.52</v>
      </c>
      <c r="F21" s="25"/>
      <c r="G21" s="23"/>
      <c r="H21" s="23"/>
      <c r="I21" s="25">
        <v>1493.29</v>
      </c>
      <c r="J21" s="26">
        <v>1109.5899999999999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-55115.76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28395.160000000003</v>
      </c>
      <c r="L25" s="87">
        <f>SUM(L27:L31)</f>
        <v>3795.36</v>
      </c>
      <c r="M25" s="87">
        <f t="shared" ref="M25:O25" si="0">SUM(M27:M31)</f>
        <v>4478.5247999999992</v>
      </c>
      <c r="N25" s="87">
        <f t="shared" si="0"/>
        <v>0</v>
      </c>
      <c r="O25" s="87">
        <f t="shared" si="0"/>
        <v>0</v>
      </c>
    </row>
    <row r="26" spans="1:15" ht="31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11699.44</v>
      </c>
      <c r="L27" s="41">
        <v>1645.5</v>
      </c>
      <c r="M27" s="41">
        <f t="shared" ref="M27:M31" si="3">L27*118%</f>
        <v>1941.6899999999998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3285.37</v>
      </c>
      <c r="L28" s="41">
        <v>496.01</v>
      </c>
      <c r="M28" s="41">
        <f t="shared" si="3"/>
        <v>585.29179999999997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67.83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13342.52</v>
      </c>
      <c r="L31" s="41">
        <v>1653.85</v>
      </c>
      <c r="M31" s="41">
        <f t="shared" si="3"/>
        <v>1951.5429999999999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103015.72</v>
      </c>
      <c r="L32" s="87">
        <f>SUM(L34:L38)</f>
        <v>13963.09</v>
      </c>
      <c r="M32" s="87">
        <f t="shared" ref="M32:O32" si="6">SUM(M34:M38)</f>
        <v>16476.446199999998</v>
      </c>
      <c r="N32" s="87">
        <f t="shared" si="6"/>
        <v>9049.4699999999993</v>
      </c>
      <c r="O32" s="87">
        <f t="shared" si="6"/>
        <v>9107.2056185999991</v>
      </c>
    </row>
    <row r="33" spans="1:15" ht="34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22195.599999999999</v>
      </c>
      <c r="L34" s="41">
        <v>3341.76</v>
      </c>
      <c r="M34" s="41">
        <f t="shared" ref="M34:M38" si="7">L34*118%</f>
        <v>3943.2768000000001</v>
      </c>
      <c r="N34" s="41">
        <v>6405.53</v>
      </c>
      <c r="O34" s="41">
        <f t="shared" ref="O34:O38" si="8">N34*$O$23</f>
        <v>6446.3972813999999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5215.79</v>
      </c>
      <c r="L35" s="41">
        <v>1007.02</v>
      </c>
      <c r="M35" s="41">
        <f t="shared" si="7"/>
        <v>1188.2836</v>
      </c>
      <c r="N35" s="41">
        <v>1288.01</v>
      </c>
      <c r="O35" s="41">
        <f t="shared" si="8"/>
        <v>1296.2275038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3035.79</v>
      </c>
      <c r="L36" s="41">
        <v>5.84</v>
      </c>
      <c r="M36" s="41">
        <f t="shared" si="7"/>
        <v>6.8911999999999995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1380.83+33293.7</f>
        <v>34674.53</v>
      </c>
      <c r="L37" s="41">
        <v>4057.2</v>
      </c>
      <c r="M37" s="41">
        <f t="shared" si="7"/>
        <v>4787.4959999999992</v>
      </c>
      <c r="N37" s="42">
        <v>0</v>
      </c>
      <c r="O37" s="41">
        <f t="shared" si="8"/>
        <v>0</v>
      </c>
    </row>
    <row r="38" spans="1:15" ht="40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37894.01</v>
      </c>
      <c r="L38" s="41">
        <v>5551.27</v>
      </c>
      <c r="M38" s="41">
        <f t="shared" si="7"/>
        <v>6550.4985999999999</v>
      </c>
      <c r="N38" s="41">
        <v>1355.93</v>
      </c>
      <c r="O38" s="41">
        <f t="shared" si="8"/>
        <v>1364.5808334000001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47598.05</v>
      </c>
      <c r="L39" s="45">
        <f>SUM(L40:L48)</f>
        <v>13089.49</v>
      </c>
      <c r="M39" s="45">
        <f t="shared" ref="M39:O39" si="10">SUM(M40:M48)</f>
        <v>15445.598199999999</v>
      </c>
      <c r="N39" s="45">
        <f t="shared" si="10"/>
        <v>44513.32</v>
      </c>
      <c r="O39" s="45">
        <f t="shared" si="10"/>
        <v>44797.314981600008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33876.17</v>
      </c>
      <c r="L40" s="41">
        <v>82.28</v>
      </c>
      <c r="M40" s="41">
        <f t="shared" ref="M40:M48" si="11">L40*118%</f>
        <v>97.090400000000002</v>
      </c>
      <c r="N40" s="41">
        <v>30855.19</v>
      </c>
      <c r="O40" s="41">
        <f t="shared" ref="O40:O45" si="12">N40*$O$23</f>
        <v>31052.046112200002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6830.21</v>
      </c>
      <c r="L41" s="41">
        <v>24.32</v>
      </c>
      <c r="M41" s="41">
        <f t="shared" si="11"/>
        <v>28.697599999999998</v>
      </c>
      <c r="N41" s="41">
        <v>6241.3</v>
      </c>
      <c r="O41" s="41">
        <f t="shared" si="12"/>
        <v>6281.1194940000005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360.12</v>
      </c>
      <c r="L46" s="41">
        <v>9.9700000000000006</v>
      </c>
      <c r="M46" s="41">
        <f t="shared" si="11"/>
        <v>11.7646</v>
      </c>
      <c r="N46" s="41">
        <v>255.16</v>
      </c>
      <c r="O46" s="41">
        <f>N46*$O$23</f>
        <v>256.78792079999999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81.069999999999993</v>
      </c>
      <c r="L47" s="41">
        <v>7755.26</v>
      </c>
      <c r="M47" s="41">
        <f t="shared" si="11"/>
        <v>9151.2067999999999</v>
      </c>
      <c r="N47" s="42">
        <v>0</v>
      </c>
      <c r="O47" s="41">
        <f t="shared" ref="O47:O48" si="13">N47*$O$23</f>
        <v>0</v>
      </c>
    </row>
    <row r="48" spans="1:15" ht="42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6450.48</v>
      </c>
      <c r="L48" s="41">
        <v>5217.66</v>
      </c>
      <c r="M48" s="41">
        <f t="shared" si="11"/>
        <v>6156.8387999999995</v>
      </c>
      <c r="N48" s="41">
        <v>7161.67</v>
      </c>
      <c r="O48" s="41">
        <f t="shared" si="13"/>
        <v>7207.3614546000008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70.5</v>
      </c>
      <c r="L49" s="41">
        <v>66.38</v>
      </c>
      <c r="M49" s="41">
        <f>L49*118%</f>
        <v>78.328399999999988</v>
      </c>
      <c r="N49" s="41">
        <v>106.05</v>
      </c>
      <c r="O49" s="41">
        <f>N49*$O$23+0.02</f>
        <v>106.746599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179079.43</v>
      </c>
      <c r="J50" s="27"/>
      <c r="L50" s="46">
        <f>L25+L32+L39+L49</f>
        <v>30914.320000000003</v>
      </c>
      <c r="M50" s="46">
        <f t="shared" ref="M50:O50" si="14">M25+M32+M39+M49</f>
        <v>36478.897599999997</v>
      </c>
      <c r="N50" s="46">
        <f t="shared" si="14"/>
        <v>53668.840000000004</v>
      </c>
      <c r="O50" s="46">
        <f t="shared" si="14"/>
        <v>54011.267199200003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14781.25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10340.56</v>
      </c>
      <c r="L52" s="41"/>
      <c r="M52" s="41"/>
      <c r="N52" s="41"/>
      <c r="O52" s="41"/>
    </row>
    <row r="53" spans="1:15" ht="14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11117.24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215318.47999999998</v>
      </c>
      <c r="L54" s="46">
        <f t="shared" ref="L54:O54" si="15">L50</f>
        <v>30914.320000000003</v>
      </c>
      <c r="M54" s="46">
        <f t="shared" si="15"/>
        <v>36478.897599999997</v>
      </c>
      <c r="N54" s="46">
        <f t="shared" si="15"/>
        <v>53668.840000000004</v>
      </c>
      <c r="O54" s="46">
        <f t="shared" si="15"/>
        <v>54011.267199200003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122377.82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110762.63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-148056.41999999998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Клуб.12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2013-05-24T09:55:43Z</dcterms:created>
  <dcterms:modified xsi:type="dcterms:W3CDTF">2014-05-12T11:44:10Z</dcterms:modified>
</cp:coreProperties>
</file>